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2\63522104 ...žump, jímek a septiků objektů ve správě OŘ Ostrava 20222023 - oblast Karvinsko - PB\01_ZD\"/>
    </mc:Choice>
  </mc:AlternateContent>
  <bookViews>
    <workbookView xWindow="480" yWindow="432" windowWidth="18288" windowHeight="8208"/>
  </bookViews>
  <sheets>
    <sheet name="výkaz výměr" sheetId="6" r:id="rId1"/>
  </sheets>
  <definedNames>
    <definedName name="_xlnm.Print_Area" localSheetId="0">'výkaz výměr'!$A$1:$M$11</definedName>
  </definedNames>
  <calcPr calcId="162913"/>
</workbook>
</file>

<file path=xl/calcChain.xml><?xml version="1.0" encoding="utf-8"?>
<calcChain xmlns="http://schemas.openxmlformats.org/spreadsheetml/2006/main">
  <c r="L6" i="6" l="1"/>
  <c r="L7" i="6"/>
  <c r="L5" i="6"/>
  <c r="I6" i="6"/>
  <c r="I7" i="6"/>
  <c r="I5" i="6"/>
  <c r="F6" i="6"/>
  <c r="F7" i="6"/>
  <c r="F5" i="6"/>
  <c r="L8" i="6" l="1"/>
  <c r="I8" i="6"/>
  <c r="F8" i="6"/>
  <c r="M3" i="6" l="1"/>
</calcChain>
</file>

<file path=xl/sharedStrings.xml><?xml version="1.0" encoding="utf-8"?>
<sst xmlns="http://schemas.openxmlformats.org/spreadsheetml/2006/main" count="29" uniqueCount="27">
  <si>
    <t>Kč bez DPH/km</t>
  </si>
  <si>
    <t>Kč bez DPH/celkem</t>
  </si>
  <si>
    <t>Kč bez DPH/m³</t>
  </si>
  <si>
    <t>OBLAST</t>
  </si>
  <si>
    <t>celkem</t>
  </si>
  <si>
    <t>Předpokládaný počet km/1 jízda</t>
  </si>
  <si>
    <t>Předpokládaný počet km za 1 rok</t>
  </si>
  <si>
    <t>Předpokládaný počet 15min cyklů za 1 rok</t>
  </si>
  <si>
    <t>Předpokládané množství na ČOV/m³ za 1 rok</t>
  </si>
  <si>
    <t>Předpokládaný počet jízd k objektu za 1 rok</t>
  </si>
  <si>
    <t xml:space="preserve">Umístění objektů bezodtokových jímek </t>
  </si>
  <si>
    <t xml:space="preserve">Ostatní výše nejmenované bezodtokové jímky v rámci obvodu OŘ Ostrava pro danou oblast (dle mapy obvodu OŘ Ostrava/SPS) </t>
  </si>
  <si>
    <t>DOPRAVA 
(z provozovny zhotovitele  - objekt k čerpání - ČOV a zpět na provozovnu zhotovitele)</t>
  </si>
  <si>
    <t>NÁKLADY NA MANIPULACI 
(nakládka, vykládka, čerpání, vývoz apod.)</t>
  </si>
  <si>
    <t>NÁKLADY ČOV 
(likvidace obsahu žump)</t>
  </si>
  <si>
    <t>CELKEM 
Kč bez DPH /za období 1 rok (12M)</t>
  </si>
  <si>
    <t>Kč bez DPH/15min (1cyklus)</t>
  </si>
  <si>
    <t>1) Účastník doplní pouze položky podsvícené oranžovou barvou (tj. buňky ve sl. E, H a K).</t>
  </si>
  <si>
    <t>2) Cenová nabídka celkem (buňka M3) je hodnotícím kritériem pro výběr nejvhodnější nabídky ve smyslu čl. 6 Zadávací dokumentace.</t>
  </si>
  <si>
    <t>3) Jednotkové ceny, které účastník uvede (sloupec E, H, K) za požadovanou 1 MJ, jsou cenami konečnými, zahrnující veškeré náklady s provedením služby související.</t>
  </si>
  <si>
    <t>4) Všechny ceny uvádět v Kč bez DPH.</t>
  </si>
  <si>
    <t xml:space="preserve">5) Formulář pro cenovou nabídku obsahuje zadavatelem doplněné předpokládané objemy poskytovaných služeb, které se od skutečnosti mohou lišit a souvisí s provozními potřebami na straně zadavatele. </t>
  </si>
  <si>
    <t>Poznámky a informace k doplnění:</t>
  </si>
  <si>
    <t xml:space="preserve"> </t>
  </si>
  <si>
    <t>KARVINSKO</t>
  </si>
  <si>
    <t>Petrovice VB (49.8942408N, 18.5506236E)</t>
  </si>
  <si>
    <t xml:space="preserve">Traťová měnírna Dětmarovice (49°53'48.897"N, 18°28'15.359"E 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</si>
</sst>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Verdana"/>
      <family val="2"/>
      <charset val="238"/>
    </font>
    <font>
      <b/>
      <i/>
      <sz val="9"/>
      <name val="Verdana"/>
      <family val="2"/>
      <charset val="238"/>
    </font>
    <font>
      <b/>
      <sz val="9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ashed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ashed">
        <color auto="1"/>
      </top>
      <bottom/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medium">
        <color auto="1"/>
      </bottom>
      <diagonal/>
    </border>
    <border>
      <left style="dotted">
        <color auto="1"/>
      </left>
      <right style="double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 style="double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medium">
        <color indexed="64"/>
      </right>
      <top/>
      <bottom style="medium">
        <color auto="1"/>
      </bottom>
      <diagonal/>
    </border>
    <border>
      <left style="double">
        <color auto="1"/>
      </left>
      <right style="medium">
        <color indexed="64"/>
      </right>
      <top style="dashed">
        <color auto="1"/>
      </top>
      <bottom/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2" fillId="0" borderId="4" xfId="0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Border="1"/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4" fontId="6" fillId="4" borderId="20" xfId="0" applyNumberFormat="1" applyFont="1" applyFill="1" applyBorder="1" applyAlignment="1">
      <alignment horizontal="center" vertical="center"/>
    </xf>
    <xf numFmtId="4" fontId="3" fillId="0" borderId="21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" fontId="3" fillId="0" borderId="24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/>
    <xf numFmtId="4" fontId="2" fillId="0" borderId="15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3" fillId="3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4" fontId="5" fillId="5" borderId="23" xfId="0" applyNumberFormat="1" applyFont="1" applyFill="1" applyBorder="1" applyAlignment="1">
      <alignment horizontal="left" vertical="top" wrapText="1"/>
    </xf>
    <xf numFmtId="4" fontId="7" fillId="0" borderId="39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/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center"/>
    </xf>
    <xf numFmtId="0" fontId="4" fillId="0" borderId="5" xfId="0" applyFont="1" applyBorder="1"/>
    <xf numFmtId="0" fontId="4" fillId="0" borderId="2" xfId="0" applyFont="1" applyBorder="1"/>
    <xf numFmtId="0" fontId="3" fillId="0" borderId="38" xfId="0" applyFont="1" applyBorder="1"/>
    <xf numFmtId="0" fontId="8" fillId="3" borderId="11" xfId="0" applyFont="1" applyFill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center"/>
    </xf>
    <xf numFmtId="0" fontId="4" fillId="0" borderId="7" xfId="0" applyFont="1" applyBorder="1"/>
    <xf numFmtId="4" fontId="4" fillId="0" borderId="3" xfId="0" applyNumberFormat="1" applyFont="1" applyFill="1" applyBorder="1" applyAlignment="1">
      <alignment horizontal="center"/>
    </xf>
    <xf numFmtId="0" fontId="4" fillId="4" borderId="4" xfId="0" applyFont="1" applyFill="1" applyBorder="1"/>
    <xf numFmtId="0" fontId="4" fillId="4" borderId="0" xfId="0" applyFont="1" applyFill="1" applyBorder="1"/>
    <xf numFmtId="0" fontId="3" fillId="6" borderId="6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4" fontId="3" fillId="3" borderId="36" xfId="0" applyNumberFormat="1" applyFont="1" applyFill="1" applyBorder="1" applyAlignment="1">
      <alignment horizontal="center"/>
    </xf>
    <xf numFmtId="4" fontId="3" fillId="3" borderId="37" xfId="0" applyNumberFormat="1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zoomScaleNormal="100" zoomScaleSheetLayoutView="100" workbookViewId="0">
      <selection activeCell="E5" sqref="E5:E7"/>
    </sheetView>
  </sheetViews>
  <sheetFormatPr defaultColWidth="8.81640625" defaultRowHeight="11.4" x14ac:dyDescent="0.2"/>
  <cols>
    <col min="1" max="1" width="41.36328125" style="2" customWidth="1"/>
    <col min="2" max="2" width="14.6328125" style="2" customWidth="1"/>
    <col min="3" max="3" width="11.7265625" style="2" customWidth="1"/>
    <col min="4" max="4" width="13.08984375" style="2" customWidth="1"/>
    <col min="5" max="5" width="8.81640625" style="2" customWidth="1"/>
    <col min="6" max="6" width="13.90625" style="2" customWidth="1"/>
    <col min="7" max="7" width="10.453125" style="2" customWidth="1"/>
    <col min="8" max="8" width="8.81640625" style="2" customWidth="1"/>
    <col min="9" max="9" width="13" style="2" customWidth="1"/>
    <col min="10" max="10" width="11.1796875" style="2" customWidth="1"/>
    <col min="11" max="11" width="8.81640625" style="2" customWidth="1"/>
    <col min="12" max="12" width="13.6328125" style="2" customWidth="1"/>
    <col min="13" max="13" width="14.81640625" style="2" customWidth="1"/>
    <col min="14" max="16384" width="8.81640625" style="2"/>
  </cols>
  <sheetData>
    <row r="1" spans="1:13" ht="41.25" customHeight="1" x14ac:dyDescent="0.2">
      <c r="A1" s="38" t="s">
        <v>3</v>
      </c>
      <c r="B1" s="60" t="s">
        <v>12</v>
      </c>
      <c r="C1" s="61"/>
      <c r="D1" s="61"/>
      <c r="E1" s="61"/>
      <c r="F1" s="62"/>
      <c r="G1" s="60" t="s">
        <v>13</v>
      </c>
      <c r="H1" s="61"/>
      <c r="I1" s="62"/>
      <c r="J1" s="60" t="s">
        <v>14</v>
      </c>
      <c r="K1" s="61"/>
      <c r="L1" s="63"/>
      <c r="M1" s="64" t="s">
        <v>15</v>
      </c>
    </row>
    <row r="2" spans="1:13" ht="46.2" thickBot="1" x14ac:dyDescent="0.25">
      <c r="A2" s="39" t="s">
        <v>10</v>
      </c>
      <c r="B2" s="29" t="s">
        <v>9</v>
      </c>
      <c r="C2" s="30" t="s">
        <v>5</v>
      </c>
      <c r="D2" s="30" t="s">
        <v>6</v>
      </c>
      <c r="E2" s="30" t="s">
        <v>0</v>
      </c>
      <c r="F2" s="31" t="s">
        <v>1</v>
      </c>
      <c r="G2" s="29" t="s">
        <v>7</v>
      </c>
      <c r="H2" s="30" t="s">
        <v>16</v>
      </c>
      <c r="I2" s="31" t="s">
        <v>1</v>
      </c>
      <c r="J2" s="29" t="s">
        <v>8</v>
      </c>
      <c r="K2" s="30" t="s">
        <v>2</v>
      </c>
      <c r="L2" s="32" t="s">
        <v>1</v>
      </c>
      <c r="M2" s="65"/>
    </row>
    <row r="3" spans="1:13" ht="14.25" customHeight="1" x14ac:dyDescent="0.2">
      <c r="A3" s="56" t="s">
        <v>24</v>
      </c>
      <c r="B3" s="20"/>
      <c r="C3" s="21"/>
      <c r="D3" s="22"/>
      <c r="E3" s="23"/>
      <c r="F3" s="24"/>
      <c r="G3" s="27"/>
      <c r="H3" s="23"/>
      <c r="I3" s="24"/>
      <c r="J3" s="6"/>
      <c r="K3" s="7"/>
      <c r="L3" s="8"/>
      <c r="M3" s="58">
        <f>F8+I8+L8</f>
        <v>0</v>
      </c>
    </row>
    <row r="4" spans="1:13" x14ac:dyDescent="0.2">
      <c r="A4" s="57"/>
      <c r="B4" s="3"/>
      <c r="C4" s="1"/>
      <c r="D4" s="9"/>
      <c r="E4" s="4"/>
      <c r="F4" s="5"/>
      <c r="G4" s="10"/>
      <c r="H4" s="4"/>
      <c r="I4" s="5"/>
      <c r="J4" s="9"/>
      <c r="K4" s="4"/>
      <c r="L4" s="11"/>
      <c r="M4" s="59"/>
    </row>
    <row r="5" spans="1:13" x14ac:dyDescent="0.2">
      <c r="A5" s="40" t="s">
        <v>25</v>
      </c>
      <c r="B5" s="25">
        <v>12</v>
      </c>
      <c r="C5" s="15">
        <v>50</v>
      </c>
      <c r="D5" s="16">
        <v>600</v>
      </c>
      <c r="E5" s="17"/>
      <c r="F5" s="26">
        <f>E5*D5</f>
        <v>0</v>
      </c>
      <c r="G5" s="28">
        <v>40</v>
      </c>
      <c r="H5" s="17"/>
      <c r="I5" s="26">
        <f>H5*G5</f>
        <v>0</v>
      </c>
      <c r="J5" s="19">
        <v>80</v>
      </c>
      <c r="K5" s="17"/>
      <c r="L5" s="18">
        <f>K5*J5</f>
        <v>0</v>
      </c>
      <c r="M5" s="59"/>
    </row>
    <row r="6" spans="1:13" x14ac:dyDescent="0.2">
      <c r="A6" s="40" t="s">
        <v>26</v>
      </c>
      <c r="B6" s="25">
        <v>1</v>
      </c>
      <c r="C6" s="15">
        <v>50</v>
      </c>
      <c r="D6" s="16">
        <v>50</v>
      </c>
      <c r="E6" s="17"/>
      <c r="F6" s="26">
        <f t="shared" ref="F6:F7" si="0">E6*D6</f>
        <v>0</v>
      </c>
      <c r="G6" s="28">
        <v>5</v>
      </c>
      <c r="H6" s="17"/>
      <c r="I6" s="26">
        <f t="shared" ref="I6:I7" si="1">H6*G6</f>
        <v>0</v>
      </c>
      <c r="J6" s="19">
        <v>16</v>
      </c>
      <c r="K6" s="17"/>
      <c r="L6" s="18">
        <f t="shared" ref="L6:L7" si="2">K6*J6</f>
        <v>0</v>
      </c>
      <c r="M6" s="59"/>
    </row>
    <row r="7" spans="1:13" ht="22.8" x14ac:dyDescent="0.2">
      <c r="A7" s="40" t="s">
        <v>11</v>
      </c>
      <c r="B7" s="25">
        <v>12</v>
      </c>
      <c r="C7" s="15">
        <v>50</v>
      </c>
      <c r="D7" s="16">
        <v>50</v>
      </c>
      <c r="E7" s="17"/>
      <c r="F7" s="26">
        <f t="shared" si="0"/>
        <v>0</v>
      </c>
      <c r="G7" s="28">
        <v>40</v>
      </c>
      <c r="H7" s="17"/>
      <c r="I7" s="26">
        <f t="shared" si="1"/>
        <v>0</v>
      </c>
      <c r="J7" s="19">
        <v>72</v>
      </c>
      <c r="K7" s="17"/>
      <c r="L7" s="18">
        <f t="shared" si="2"/>
        <v>0</v>
      </c>
      <c r="M7" s="59"/>
    </row>
    <row r="8" spans="1:13" ht="12.6" thickBot="1" x14ac:dyDescent="0.25">
      <c r="A8" s="50" t="s">
        <v>4</v>
      </c>
      <c r="B8" s="3"/>
      <c r="C8" s="1"/>
      <c r="D8" s="9"/>
      <c r="E8" s="4"/>
      <c r="F8" s="51">
        <f>SUM(F5:F7)</f>
        <v>0</v>
      </c>
      <c r="G8" s="10"/>
      <c r="H8" s="4"/>
      <c r="I8" s="51">
        <f>SUM(I5:I7)</f>
        <v>0</v>
      </c>
      <c r="J8" s="9"/>
      <c r="K8" s="4"/>
      <c r="L8" s="51">
        <f>SUM(L5:L7)</f>
        <v>0</v>
      </c>
      <c r="M8" s="59"/>
    </row>
    <row r="9" spans="1:13" x14ac:dyDescent="0.2">
      <c r="A9" s="49" t="s">
        <v>22</v>
      </c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52"/>
    </row>
    <row r="10" spans="1:13" s="37" customFormat="1" x14ac:dyDescent="0.2">
      <c r="A10" s="41"/>
      <c r="B10" s="33"/>
      <c r="C10" s="34"/>
      <c r="D10" s="34"/>
      <c r="E10" s="35"/>
      <c r="F10" s="36"/>
      <c r="G10" s="34"/>
      <c r="H10" s="35"/>
      <c r="I10" s="36"/>
      <c r="J10" s="34"/>
      <c r="K10" s="35"/>
      <c r="L10" s="36"/>
      <c r="M10" s="42"/>
    </row>
    <row r="11" spans="1:13" x14ac:dyDescent="0.2">
      <c r="A11" s="54" t="s">
        <v>17</v>
      </c>
      <c r="B11" s="55"/>
      <c r="C11" s="55"/>
      <c r="D11" s="14"/>
      <c r="E11" s="14"/>
      <c r="F11" s="14"/>
      <c r="G11" s="14"/>
      <c r="H11" s="14"/>
      <c r="I11" s="14"/>
      <c r="J11" s="14"/>
      <c r="K11" s="14"/>
      <c r="L11" s="14"/>
      <c r="M11" s="44"/>
    </row>
    <row r="12" spans="1:13" x14ac:dyDescent="0.2">
      <c r="A12" s="43" t="s">
        <v>18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45"/>
    </row>
    <row r="13" spans="1:13" x14ac:dyDescent="0.2">
      <c r="A13" s="43" t="s">
        <v>19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46"/>
    </row>
    <row r="14" spans="1:13" x14ac:dyDescent="0.2">
      <c r="A14" s="43" t="s">
        <v>20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46"/>
    </row>
    <row r="15" spans="1:13" ht="12" thickBot="1" x14ac:dyDescent="0.25">
      <c r="A15" s="47" t="s">
        <v>21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53"/>
    </row>
    <row r="20" spans="1:1" x14ac:dyDescent="0.2">
      <c r="A20" s="2" t="s">
        <v>23</v>
      </c>
    </row>
  </sheetData>
  <mergeCells count="6">
    <mergeCell ref="A3:A4"/>
    <mergeCell ref="M3:M8"/>
    <mergeCell ref="G1:I1"/>
    <mergeCell ref="J1:L1"/>
    <mergeCell ref="M1:M2"/>
    <mergeCell ref="B1:F1"/>
  </mergeCells>
  <pageMargins left="0.70866141732283472" right="0.70866141732283472" top="0.78740157480314965" bottom="0.78740157480314965" header="0.31496062992125984" footer="0.31496062992125984"/>
  <pageSetup paperSize="8" scale="84" orientation="landscape" r:id="rId1"/>
  <headerFooter>
    <oddHeader>&amp;L&amp;9Příloha č. 1a Zadávací dokumentace:
Formulář pro cenovou nabídku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Michalčík Kamil, Ing.</dc:creator>
  <cp:lastModifiedBy>Bauer Michal</cp:lastModifiedBy>
  <cp:lastPrinted>2022-10-25T09:55:32Z</cp:lastPrinted>
  <dcterms:created xsi:type="dcterms:W3CDTF">2020-03-26T10:57:34Z</dcterms:created>
  <dcterms:modified xsi:type="dcterms:W3CDTF">2022-10-26T06:51:10Z</dcterms:modified>
</cp:coreProperties>
</file>